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9" documentId="8_{B6445E8E-866D-46C1-BCC8-BD0D6C30668B}" xr6:coauthVersionLast="47" xr6:coauthVersionMax="47" xr10:uidLastSave="{BECEBA99-B604-4614-A31C-25C776169D3F}"/>
  <bookViews>
    <workbookView xWindow="-120" yWindow="-120" windowWidth="29040" windowHeight="15720" xr2:uid="{F50EBDA9-D3C2-4A16-A62E-8F1E62F34F40}"/>
  </bookViews>
  <sheets>
    <sheet name="Stuart Wilso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<sst xmlns="http://schemas.openxmlformats.org/spreadsheetml/2006/main" count="557" uniqueCount="236">
  <si>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</si>
  <si>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</si>
  <si>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</si>
  <si>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</si>
  <si>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</si>
  <si>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</si>
  <si>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</si>
  <si>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</si>
  <si>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</si>
  <si>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</si>
  <si>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</si>
  <si>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</si>
  <si>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</si>
  <si>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</si>
  <si>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</si>
  <si>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</si>
  <si>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</si>
  <si>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</si>
  <si>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</si>
  <si>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</si>
  <si>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</si>
  <si>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</si>
  <si>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</si>
  <si>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</si>
  <si>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</si>
  <si>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</si>
  <si>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</si>
  <si>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</si>
  <si>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</si>
  <si>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</si>
  <si>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</si>
  <si>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</si>
  <si>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</si>
  <si>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</si>
  <si>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</si>
  <si>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</si>
  <si>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</si>
  <si>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</si>
  <si>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</si>
  <si>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</si>
  <si>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</si>
  <si>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</si>
  <si>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</si>
  <si>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</si>
  <si>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</si>
  <si>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</si>
  <si>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</si>
  <si>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</si>
  <si>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</si>
  <si>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</si>
  <si>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</si>
  <si>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</si>
  <si>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</si>
  <si>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</si>
  <si>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</si>
  <si>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</si>
  <si>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</si>
  <si>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</si>
  <si>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</si>
  <si>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</si>
  <si>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</si>
  <si>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</si>
  <si>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</si>
  <si>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</si>
  <si>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</si>
  <si>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</si>
  <si>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</si>
  <si>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</si>
  <si>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</si>
  <si>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</si>
  <si>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</si>
  <si>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</si>
  <si>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</si>
  <si>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</si>
  <si>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</si>
  <si>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</si>
  <si>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</si>
  <si>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</si>
  <si>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</si>
  <si>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</si>
  <si>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</si>
  <si>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</si>
  <si>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</si>
  <si>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</si>
  <si>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</si>
  <si>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</si>
  <si>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</si>
  <si>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</si>
  <si>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</si>
  <si>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</si>
  <si>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</si>
  <si>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</si>
  <si>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</si>
  <si>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</si>
  <si>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</si>
  <si>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</si>
  <si>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</si>
  <si>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</si>
  <si>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</si>
  <si>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</si>
  <si>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</si>
  <si>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</si>
  <si>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</si>
  <si>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</si>
  <si>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</si>
  <si>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</si>
  <si>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</si>
  <si>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</si>
  <si>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</si>
  <si>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</si>
  <si>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</si>
  <si>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</si>
  <si>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</si>
  <si>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</si>
  <si>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</si>
  <si>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</si>
  <si>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</si>
  <si>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</si>
  <si>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</si>
  <si>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</si>
  <si>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</si>
  <si>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</si>
  <si>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</si>
  <si>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</si>
  <si>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</si>
  <si>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</si>
  <si>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</si>
  <si>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</si>
  <si>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</si>
  <si>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</si>
  <si>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</si>
  <si>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</si>
  <si>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</si>
  <si>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</si>
  <si>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</si>
  <si>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</si>
  <si>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</si>
  <si>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</si>
  <si>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</si>
  <si>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</si>
  <si>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</si>
  <si>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</si>
  <si>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</si>
  <si>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</si>
  <si>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</si>
  <si>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</si>
  <si>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</si>
  <si>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</si>
  <si>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</si>
  <si>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</si>
  <si>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</si>
  <si>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</si>
  <si>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</si>
  <si>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</si>
  <si>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</si>
  <si>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</si>
  <si>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</si>
  <si>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</si>
  <si>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</si>
  <si>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</si>
  <si>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</si>
  <si>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</si>
  <si>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</si>
  <si>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</si>
  <si>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</si>
  <si>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</si>
  <si>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</si>
  <si>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</si>
  <si>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</si>
  <si>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</si>
  <si>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</si>
  <si>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</si>
  <si>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</si>
  <si>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</si>
  <si>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</si>
  <si>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</si>
  <si>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Stuart Wilson</t>
  </si>
  <si>
    <t>AoA - January 2013 Conduct Points</t>
  </si>
  <si>
    <t>AoA - Conduct - Nov 2013</t>
  </si>
  <si>
    <t>Transfered AoA to AotW</t>
  </si>
  <si>
    <t>AotW Aug-January 2014/15 Conduct Points</t>
  </si>
  <si>
    <t>CoA Discretionary Points - January to August 2015</t>
  </si>
  <si>
    <t>AotW June thru Sept 2015 Cond Points</t>
  </si>
  <si>
    <t>AotW Cond Points Oct 2015</t>
  </si>
  <si>
    <t>AoT Conduct 5/16 thru 5/17</t>
  </si>
  <si>
    <t>AoT Conduct June - July '17</t>
  </si>
  <si>
    <t>AoT Conduct Aug - Oct '17</t>
  </si>
  <si>
    <t>AoT Campaign Ribbon Antietam</t>
  </si>
  <si>
    <t>AoT Campaign Ribbon Gettysburg</t>
  </si>
  <si>
    <t>AoT Conduct Points 2018</t>
  </si>
  <si>
    <t>AoT Conduct Points 2019 &amp; Jan to Sep 2020</t>
  </si>
  <si>
    <t>Dixie Medal</t>
  </si>
  <si>
    <t>Stuart Wilson, CSA</t>
  </si>
  <si>
    <t>Adam Wadding, CSA</t>
  </si>
  <si>
    <t>WDS Gettysburg</t>
  </si>
  <si>
    <t>.</t>
  </si>
  <si>
    <t>David Martin, USA</t>
  </si>
  <si>
    <t>WDS Antietam</t>
  </si>
  <si>
    <t>David Stotsenburgh, USA</t>
  </si>
  <si>
    <t>Ernie Fantini, USA</t>
  </si>
  <si>
    <t>WDS Shiloh</t>
  </si>
  <si>
    <t>William Hart, USA</t>
  </si>
  <si>
    <t>WDS Vicksburg</t>
  </si>
  <si>
    <t>WDS Peninsula</t>
  </si>
  <si>
    <t>Leland Ferguson, USA</t>
  </si>
  <si>
    <t>WDS Chickamauga</t>
  </si>
  <si>
    <t>Alan Benjamin, USA</t>
  </si>
  <si>
    <t>Frank DiNola, USA</t>
  </si>
  <si>
    <t>WDS Overland</t>
  </si>
  <si>
    <t>Michael Osborne, USA</t>
  </si>
  <si>
    <t>David Groce, USA</t>
  </si>
  <si>
    <t>Alvin Baker, USA</t>
  </si>
  <si>
    <t>Michael Barycki, USA</t>
  </si>
  <si>
    <t>Jim Pyle, USA</t>
  </si>
  <si>
    <t>WDS Petersburg</t>
  </si>
  <si>
    <t>!HIST_Weather 1.1 Gettysburg - July 1 1863 [44 Turns]</t>
  </si>
  <si>
    <t>AoT</t>
  </si>
  <si>
    <t>Brig. Gen.</t>
  </si>
  <si>
    <t>290: Rebel Infestation (Var. 9) [18 Turns]</t>
  </si>
  <si>
    <t>289: Along the Southern Flank (Var. 6) [18 Turns]</t>
  </si>
  <si>
    <t>053: CM_Cedar Mountain (Historical) [21 Turns]</t>
  </si>
  <si>
    <t>031: Ant_Antietam (Historical) [40 Turns]</t>
  </si>
  <si>
    <t>014: 2BR_2nd Bull Run (Historical) [81 Turns]</t>
  </si>
  <si>
    <t>078: Jk_A Divisional Clash [18 Turns]</t>
  </si>
  <si>
    <t>064: Fk_Encounter at Thompson Station [18 Turns]</t>
  </si>
  <si>
    <t>Other (Not Listed Above or Unknown)</t>
  </si>
  <si>
    <t>05h. Champion Hill [30 Turns]</t>
  </si>
  <si>
    <t>064: chatt_Missionary Ridge (h)w [27 Turns]</t>
  </si>
  <si>
    <t>101-640505: Brock Intersection_A1 [24 Turns]</t>
  </si>
  <si>
    <t>!historical 1.2 Gettysburg - July 2, 1863 [17 Turns]</t>
  </si>
  <si>
    <t>120-640505: Wilderness3_32 [83 Turns]</t>
  </si>
  <si>
    <t>005: p_Perryville V.2 (meet) [38 Turns]</t>
  </si>
  <si>
    <t>097: Jk_Van Dorn Arrives [40 Turns]</t>
  </si>
  <si>
    <t>!historical 1.1 Gettysburg - July 1 1863 [44 Turns]</t>
  </si>
  <si>
    <t>001: p_Perryville (h) [15 Turns]</t>
  </si>
  <si>
    <t>118: Prince Edward Road April 7th 1865 [24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</si>
</sst>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X30" sqref="X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176</v>
      </c>
      <c r="B1" s="81"/>
      <c r="C1" s="81"/>
      <c r="D1" s="81"/>
      <c r="E1" s="81"/>
      <c r="F1" s="81"/>
      <c r="G1" s="81"/>
      <c r="H1" s="81"/>
      <c r="I1" s="25"/>
      <c r="J1" s="25"/>
      <c r="K1" s="25"/>
      <c r="L1" s="25"/>
      <c r="M1" s="25"/>
      <c r="N1" s="25"/>
      <c r="O1" s="25"/>
      <c r="P1" s="25"/>
      <c r="Q1" s="25"/>
      <c r="R1" s="25"/>
      <c r="S1" s="25"/>
      <c r="T1" s="25"/>
      <c r="U1" s="25"/>
      <c r="V1" s="25"/>
      <c r="W1" s="25"/>
      <c r="X1" s="25"/>
      <c r="Y1" s="25"/>
      <c r="Z1" s="25"/>
      <c r="AA1" s="25"/>
      <c r="AB1" s="25"/>
    </row>
    <row r="2" spans="1:28" ht="15" customHeight="1" x14ac:dyDescent="0.25">
      <c r="A2" s="81"/>
      <c r="B2" s="81"/>
      <c r="C2" s="81"/>
      <c r="D2" s="81"/>
      <c r="E2" s="81"/>
      <c r="F2" s="81"/>
      <c r="G2" s="81"/>
      <c r="H2" s="81"/>
      <c r="I2" s="26"/>
      <c r="J2" s="26"/>
      <c r="K2" s="26"/>
      <c r="L2" s="26"/>
      <c r="M2" s="26"/>
      <c r="N2" s="26"/>
      <c r="O2" s="26"/>
      <c r="P2" s="26"/>
      <c r="Q2" s="26"/>
      <c r="R2" s="26"/>
      <c r="S2" s="26"/>
      <c r="T2" s="26"/>
      <c r="U2" s="26"/>
      <c r="V2" s="26"/>
      <c r="W2" s="26"/>
      <c r="X2" s="26"/>
      <c r="Y2" s="26"/>
      <c r="Z2" s="26"/>
      <c r="AA2" s="26"/>
      <c r="AB2" s="26"/>
    </row>
    <row r="3" spans="1:28" ht="15" customHeight="1" x14ac:dyDescent="0.25">
      <c r="A3" s="81"/>
      <c r="B3" s="81"/>
      <c r="C3" s="81"/>
      <c r="D3" s="81"/>
      <c r="E3" s="81"/>
      <c r="F3" s="81"/>
      <c r="G3" s="81"/>
      <c r="H3" s="81"/>
      <c r="I3" s="26"/>
      <c r="J3" s="26"/>
      <c r="K3" s="26"/>
      <c r="L3" s="26"/>
      <c r="M3" s="26"/>
      <c r="N3" s="26"/>
      <c r="O3" s="26"/>
      <c r="P3" s="26"/>
      <c r="Q3" s="26"/>
      <c r="R3" s="26"/>
      <c r="S3" s="26"/>
      <c r="T3" s="26"/>
      <c r="U3" s="26"/>
      <c r="V3" s="26"/>
      <c r="W3" s="26"/>
      <c r="X3" s="26"/>
      <c r="Y3" s="26"/>
      <c r="Z3" s="26"/>
      <c r="AA3" s="26"/>
      <c r="AB3" s="26"/>
    </row>
    <row r="4" spans="1:28" x14ac:dyDescent="0.25">
      <c r="A4" s="37" t="s">
        <v>86</v>
      </c>
      <c r="B4" s="23">
        <v>2012</v>
      </c>
      <c r="C4" s="2"/>
      <c r="D4" s="43" t="s">
        <v>166</v>
      </c>
      <c r="E4" s="47"/>
      <c r="F4" s="47"/>
      <c r="G4" s="47"/>
      <c r="H4" s="47"/>
      <c r="I4" s="47"/>
      <c r="J4" s="47"/>
      <c r="K4" s="47"/>
      <c r="L4" s="2"/>
      <c r="M4" s="66" t="s">
        <v>91</v>
      </c>
      <c r="N4" s="67"/>
      <c r="O4" s="67"/>
      <c r="P4" s="67"/>
      <c r="Q4" s="67"/>
      <c r="R4" s="68"/>
      <c r="S4" s="2"/>
      <c r="T4" s="73" t="s">
        <v>113</v>
      </c>
      <c r="U4" s="74"/>
      <c r="V4" s="2"/>
      <c r="W4" s="73" t="s">
        <v>114</v>
      </c>
      <c r="X4" s="74"/>
      <c r="Y4" s="2"/>
      <c r="Z4" s="77" t="s">
        <v>115</v>
      </c>
      <c r="AA4" s="78"/>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5"/>
      <c r="U5" s="76"/>
      <c r="V5" s="2"/>
      <c r="W5" s="75"/>
      <c r="X5" s="76"/>
      <c r="Y5" s="2"/>
      <c r="Z5" s="79"/>
      <c r="AA5" s="80"/>
      <c r="AB5" s="2"/>
    </row>
    <row r="6" spans="1:28" ht="15" customHeight="1" x14ac:dyDescent="0.25">
      <c r="A6" s="37" t="s">
        <v>87</v>
      </c>
      <c r="B6" s="23" t="s">
        <v>89</v>
      </c>
      <c r="C6" s="2"/>
      <c r="D6" s="23">
        <f>D10+D14+D18+D22</f>
        <v>4</v>
      </c>
      <c r="E6" s="23">
        <f t="shared" ref="E6:H6" si="0">E10+E14+E18+E22</f>
        <v>2</v>
      </c>
      <c r="F6" s="23">
        <f t="shared" si="0"/>
        <v>4</v>
      </c>
      <c r="G6" s="23">
        <f t="shared" si="0"/>
        <v>2</v>
      </c>
      <c r="H6" s="23">
        <f t="shared" si="0"/>
        <v>12</v>
      </c>
      <c r="I6" s="54">
        <f>SUM(D6:H6)</f>
        <v>24</v>
      </c>
      <c r="J6" s="55">
        <f>(2*(D6+E6)+F6)/(2*I6)</f>
        <v>0.33333333333333331</v>
      </c>
      <c r="K6" s="55">
        <f>(2*(G6+H6)+F6)/(2*I6)</f>
        <v>0.66666666666666663</v>
      </c>
      <c r="L6" s="2"/>
      <c r="M6" s="27">
        <v>2002</v>
      </c>
      <c r="N6" s="28" cm="1">
        <f t="array" ref="N6">SUMPRODUCT(--(YEAR('OBD File'!$B$3:$B$2000)=$M6))</f>
        <v>0</v>
      </c>
      <c r="O6" s="27">
        <v>2012</v>
      </c>
      <c r="P6" s="28" cm="1">
        <f t="array" ref="P6">SUMPRODUCT(--(YEAR('OBD File'!$B$3:$B$2000)=$O6))</f>
        <v>6</v>
      </c>
      <c r="Q6" s="27">
        <v>2022</v>
      </c>
      <c r="R6" s="28" cm="1">
        <f t="array" ref="R6">SUMPRODUCT(--(YEAR('OBD File'!$B$3:$B$2000)=$Q6))</f>
        <v>0</v>
      </c>
      <c r="S6" s="2"/>
      <c r="T6" s="62" t="s">
        <v>117</v>
      </c>
      <c r="U6" s="63"/>
      <c r="V6" s="31">
        <f>COUNTIFS('DOR Games'!G2:G4993,"WDS Antietam")</f>
        <v>7</v>
      </c>
      <c r="W6" s="62" t="s">
        <v>117</v>
      </c>
      <c r="X6" s="63"/>
      <c r="Y6" s="31">
        <f>COUNTIFS('DOR Games'!G2:G4994,"TS Antietam")</f>
        <v>0</v>
      </c>
      <c r="Z6" s="62" t="s">
        <v>118</v>
      </c>
      <c r="AA6" s="63"/>
      <c r="AB6" s="31">
        <f>COUNTIFS('DOR Games'!$G:$G,"AGEOD-AACW")</f>
        <v>0</v>
      </c>
    </row>
    <row r="7" spans="1:28" x14ac:dyDescent="0.25">
      <c r="A7" s="37" t="s">
        <v>88</v>
      </c>
      <c r="B7" s="23" t="s">
        <v>216</v>
      </c>
      <c r="C7" s="2"/>
      <c r="D7" s="2"/>
      <c r="E7" s="2"/>
      <c r="F7" s="2"/>
      <c r="G7" s="2"/>
      <c r="H7" s="2"/>
      <c r="I7" s="2"/>
      <c r="J7" s="2"/>
      <c r="K7" s="2"/>
      <c r="L7" s="2"/>
      <c r="M7" s="27">
        <v>2003</v>
      </c>
      <c r="N7" s="28" cm="1">
        <f t="array" ref="N7">SUMPRODUCT(--(YEAR('OBD File'!$B$3:$B$2000)=$M7))</f>
        <v>0</v>
      </c>
      <c r="O7" s="27">
        <v>2013</v>
      </c>
      <c r="P7" s="28" cm="1">
        <f t="array" ref="P7">SUMPRODUCT(--(YEAR('OBD File'!$B$3:$B$2000)=$O7))</f>
        <v>7</v>
      </c>
      <c r="Q7" s="27">
        <v>2023</v>
      </c>
      <c r="R7" s="28" cm="1">
        <f t="array" ref="R7">SUMPRODUCT(--(YEAR('OBD File'!$B$3:$B$2000)=$Q7))</f>
        <v>0</v>
      </c>
      <c r="S7" s="2"/>
      <c r="T7" s="62" t="s">
        <v>119</v>
      </c>
      <c r="U7" s="63"/>
      <c r="V7" s="31">
        <f>COUNTIFS('DOR Games'!G2:G4994,"WDS Atlanta")</f>
        <v>0</v>
      </c>
      <c r="W7" s="62" t="s">
        <v>120</v>
      </c>
      <c r="X7" s="63"/>
      <c r="Y7" s="31">
        <f>COUNTIFS('DOR Games'!G2:G4994,"TS Bull Run")</f>
        <v>0</v>
      </c>
      <c r="Z7" s="62" t="s">
        <v>175</v>
      </c>
      <c r="AA7" s="63"/>
      <c r="AB7" s="31">
        <f>COUNTIFS('DOR Games'!$G:$G,"AGEOD - CIVIL WAR II")</f>
        <v>0</v>
      </c>
    </row>
    <row r="8" spans="1:28" ht="15" customHeight="1" x14ac:dyDescent="0.25">
      <c r="A8" s="37" t="s">
        <v>149</v>
      </c>
      <c r="B8" s="38" t="s">
        <v>217</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9</v>
      </c>
      <c r="Q8" s="27">
        <v>2024</v>
      </c>
      <c r="R8" s="28" cm="1">
        <f t="array" ref="R8">SUMPRODUCT(--(YEAR('OBD File'!$B$3:$B$2000)=$Q8))</f>
        <v>2</v>
      </c>
      <c r="S8" s="2"/>
      <c r="T8" s="62" t="s">
        <v>122</v>
      </c>
      <c r="U8" s="63"/>
      <c r="V8" s="31">
        <f>COUNTIFS('DOR Games'!G2:G4995,"WDS Chancellorsville")</f>
        <v>0</v>
      </c>
      <c r="W8" s="62" t="s">
        <v>123</v>
      </c>
      <c r="X8" s="63"/>
      <c r="Y8" s="31">
        <f>COUNTIFS('DOR Games'!G2:G4995,"TS Chickamauga")</f>
        <v>0</v>
      </c>
      <c r="Z8" s="62" t="s">
        <v>121</v>
      </c>
      <c r="AA8" s="63"/>
      <c r="AB8" s="31">
        <f>COUNTIFS('DOR Games'!$G:$G,"MATRIX- Forge of Freedom")</f>
        <v>0</v>
      </c>
    </row>
    <row r="9" spans="1:28" ht="15" customHeight="1" x14ac:dyDescent="0.25">
      <c r="A9" s="39" t="s">
        <v>150</v>
      </c>
      <c r="B9" s="57">
        <f>SUM(B10:B11)</f>
        <v>351.34999999999997</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v>
      </c>
      <c r="Q9" s="27">
        <v>2025</v>
      </c>
      <c r="R9" s="28" cm="1">
        <f t="array" ref="R9">SUMPRODUCT(--(YEAR('OBD File'!$B$3:$B$2000)=$Q9))</f>
        <v>1</v>
      </c>
      <c r="S9" s="2"/>
      <c r="T9" s="62" t="s">
        <v>123</v>
      </c>
      <c r="U9" s="63"/>
      <c r="V9" s="31">
        <f>COUNTIFS('DOR Games'!G2:G4996,"WDS Chickamauga")</f>
        <v>4</v>
      </c>
      <c r="W9" s="62" t="s">
        <v>127</v>
      </c>
      <c r="X9" s="63"/>
      <c r="Y9" s="31">
        <f>COUNTIFS('DOR Games'!G2:G4996,"TS Gettysburg")</f>
        <v>0</v>
      </c>
      <c r="Z9" s="62" t="s">
        <v>124</v>
      </c>
      <c r="AA9" s="63"/>
      <c r="AB9" s="31">
        <f>COUNTIFS('DOR Games'!$G:$G,"War Between The States (WBTS)")</f>
        <v>0</v>
      </c>
    </row>
    <row r="10" spans="1:28" x14ac:dyDescent="0.25">
      <c r="A10" s="40" t="s">
        <v>92</v>
      </c>
      <c r="B10" s="58">
        <f>'OBD File'!D3</f>
        <v>192.34999999999997</v>
      </c>
      <c r="C10" s="2"/>
      <c r="D10" s="23">
        <f>'DOR Games'!BH4</f>
        <v>4</v>
      </c>
      <c r="E10" s="23">
        <f>'DOR Games'!BI4</f>
        <v>2</v>
      </c>
      <c r="F10" s="23">
        <f>'DOR Games'!BJ4</f>
        <v>4</v>
      </c>
      <c r="G10" s="23">
        <f>'DOR Games'!BK4</f>
        <v>2</v>
      </c>
      <c r="H10" s="23">
        <f>'DOR Games'!BL4</f>
        <v>12</v>
      </c>
      <c r="I10" s="54">
        <f>SUM(D10:H10)</f>
        <v>24</v>
      </c>
      <c r="J10" s="55">
        <f>(2*(D10+E10)+F10)/(2*I10)</f>
        <v>0.33333333333333331</v>
      </c>
      <c r="K10" s="55">
        <f>(2*(G10+H10)+F10)/(2*I10)</f>
        <v>0.66666666666666663</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2" t="s">
        <v>128</v>
      </c>
      <c r="U10" s="63"/>
      <c r="V10" s="31">
        <f>COUNTIFS('DOR Games'!G2:G4997,"WDS Corinth")</f>
        <v>0</v>
      </c>
      <c r="W10" s="62" t="s">
        <v>129</v>
      </c>
      <c r="X10" s="63"/>
      <c r="Y10" s="31">
        <f>COUNTIFS('DOR Games'!G2:G4997,"TS Shiloh")</f>
        <v>0</v>
      </c>
      <c r="Z10" s="2"/>
      <c r="AA10" s="2"/>
      <c r="AB10" s="2"/>
    </row>
    <row r="11" spans="1:28" x14ac:dyDescent="0.25">
      <c r="A11" s="40" t="s">
        <v>93</v>
      </c>
      <c r="B11" s="58">
        <f>'OBD File'!M3</f>
        <v>159</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2" t="s">
        <v>130</v>
      </c>
      <c r="U11" s="63"/>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2" t="s">
        <v>131</v>
      </c>
      <c r="U12" s="63"/>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2" t="s">
        <v>132</v>
      </c>
      <c r="U13" s="63"/>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0</v>
      </c>
      <c r="I14" s="54">
        <f>SUM(D14:H14)</f>
        <v>0</v>
      </c>
      <c r="J14" s="55" t="e">
        <f>(2*(D14+E14)+F14)/(2*I14)</f>
        <v>#DIV/0!</v>
      </c>
      <c r="K14" s="55" t="e">
        <f>(2*(G14+H14)+F14)/(2*I14)</f>
        <v>#DIV/0!</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2" t="s">
        <v>127</v>
      </c>
      <c r="U14" s="63"/>
      <c r="V14" s="31">
        <f>COUNTIFS('DOR Games'!G2:G5000,"WDS Gettysburg")</f>
        <v>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4" t="s">
        <v>109</v>
      </c>
      <c r="Q15" s="65"/>
      <c r="R15" s="23">
        <f>SUM(N5:N14,P5:P14,R5:R14)</f>
        <v>26</v>
      </c>
      <c r="S15" s="2"/>
      <c r="T15" s="62" t="s">
        <v>134</v>
      </c>
      <c r="U15" s="63"/>
      <c r="V15" s="31">
        <f>COUNTIFS('DOR Games'!G2:G5001,"WDS Overland")</f>
        <v>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2" t="s">
        <v>136</v>
      </c>
      <c r="U16" s="63"/>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62" t="s">
        <v>139</v>
      </c>
      <c r="U17" s="63"/>
      <c r="V17" s="31">
        <f>COUNTIFS('DOR Games'!G2:G5003,"WDS Peninsula")</f>
        <v>1</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2" t="s">
        <v>141</v>
      </c>
      <c r="U18" s="63"/>
      <c r="V18" s="31">
        <f>COUNTIFS('DOR Games'!G2:G5004,"WDS Petersburg")</f>
        <v>1</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133</v>
      </c>
      <c r="Q19" s="27">
        <v>2022</v>
      </c>
      <c r="R19" s="28" cm="1">
        <f t="array" ref="R19">SUMPRODUCT(--(YEAR('DOR Games'!B$2:$B$5000)=2022),'DOR Games'!$J$2:$J$5000)</f>
        <v>0</v>
      </c>
      <c r="S19" s="2"/>
      <c r="T19" s="62" t="s">
        <v>144</v>
      </c>
      <c r="U19" s="63"/>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131</v>
      </c>
      <c r="Q20" s="27">
        <v>2023</v>
      </c>
      <c r="R20" s="28" cm="1">
        <f t="array" ref="R20">SUMPRODUCT(--(YEAR('DOR Games'!B$2:$B$5000)=2023),'DOR Games'!$J$2:$J$5000)</f>
        <v>0</v>
      </c>
      <c r="S20" s="2"/>
      <c r="T20" s="62" t="s">
        <v>129</v>
      </c>
      <c r="U20" s="63"/>
      <c r="V20" s="31">
        <f>COUNTIFS('DOR Games'!G2:G5006,"WDS Shiloh")</f>
        <v>3</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205</v>
      </c>
      <c r="Q21" s="27">
        <v>2024</v>
      </c>
      <c r="R21" s="28" cm="1">
        <f t="array" ref="R21">SUMPRODUCT(--(YEAR('DOR Games'!B$2:$B$5000)=2024),'DOR Games'!$J$2:$J$5000)</f>
        <v>41</v>
      </c>
      <c r="S21" s="2"/>
      <c r="T21" s="62" t="s">
        <v>147</v>
      </c>
      <c r="U21" s="63"/>
      <c r="V21" s="31">
        <f>COUNTIFS('DOR Games'!G2:G5007,"WDS Vicksburg")</f>
        <v>1</v>
      </c>
      <c r="W21" s="2"/>
      <c r="X21" s="2"/>
      <c r="Y21" s="2"/>
      <c r="Z21" s="64" t="s">
        <v>109</v>
      </c>
      <c r="AA21" s="65"/>
      <c r="AB21" s="36">
        <f>SUM(V6:V21,Y6:Y10,AB6:AB8)</f>
        <v>26</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33</v>
      </c>
      <c r="Q22" s="27">
        <v>2025</v>
      </c>
      <c r="R22" s="28" cm="1">
        <f t="array" ref="R22">SUMPRODUCT(--(YEAR('DOR Games'!B$2:$B$5000)=2025),'DOR Games'!$J$2:$J$5000)</f>
        <v>22</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2</v>
      </c>
      <c r="E26" s="23">
        <f>F26-2</f>
        <v>0</v>
      </c>
      <c r="F26" s="23">
        <f>COUNTIF('DOR Games'!I:I, "*ATA Training*")</f>
        <v>2</v>
      </c>
      <c r="G26" s="2"/>
      <c r="H26" s="2"/>
      <c r="I26" s="69" t="s">
        <v>165</v>
      </c>
      <c r="J26" s="69"/>
      <c r="K26" s="69"/>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26</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143</v>
      </c>
      <c r="E29" s="71"/>
      <c r="F29" s="71"/>
      <c r="G29" s="71"/>
      <c r="H29" s="72"/>
      <c r="I29" s="60">
        <f>SUM('DOR Games'!J:J)</f>
        <v>565</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532</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0</v>
      </c>
      <c r="J31" s="2"/>
      <c r="K31" s="2"/>
      <c r="L31" s="2"/>
      <c r="M31" s="2"/>
      <c r="N31" s="2"/>
      <c r="O31" s="32" t="s">
        <v>137</v>
      </c>
      <c r="P31" s="33">
        <f>COUNTIFS('DOR Games'!$J$2:$J$5000,"&gt;=10",'DOR Games'!$J$2:$J$5000,"&lt;=49")</f>
        <v>26</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33</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21.73076923076923</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117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26" sqref="D2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6" t="s">
        <v>90</v>
      </c>
      <c r="L1" s="67"/>
      <c r="M1" s="67"/>
      <c r="N1" s="68"/>
    </row>
    <row r="2" spans="1:14" x14ac:dyDescent="0.25">
      <c r="A2" s="10" t="s">
        <v>159</v>
      </c>
      <c r="B2" s="10" t="s">
        <v>158</v>
      </c>
      <c r="C2" s="10" t="s">
        <v>160</v>
      </c>
      <c r="D2" s="11" t="s">
        <v>79</v>
      </c>
      <c r="F2" s="44" t="s">
        <v>158</v>
      </c>
      <c r="G2" s="44" t="s">
        <v>161</v>
      </c>
      <c r="H2" s="44" t="s">
        <v>160</v>
      </c>
      <c r="I2" s="11" t="s">
        <v>79</v>
      </c>
      <c r="K2" s="62" t="s">
        <v>92</v>
      </c>
      <c r="L2" s="63"/>
      <c r="M2" s="62" t="s">
        <v>93</v>
      </c>
      <c r="N2" s="63"/>
    </row>
    <row r="3" spans="1:14" x14ac:dyDescent="0.25">
      <c r="A3" s="100">
        <f>'DOR Games'!A2</f>
        <v>16586</v>
      </c>
      <c r="B3" s="16">
        <f>'DOR Games'!B2</f>
        <v>41139</v>
      </c>
      <c r="C3" s="45">
        <f>'DOR Games'!AH2</f>
        <v>30</v>
      </c>
      <c r="D3" s="46">
        <f>SUM($C$3:$C$5000)</f>
        <v>192.34999999999997</v>
      </c>
      <c r="F3" s="16">
        <v>41322</v>
      </c>
      <c r="G3" s="21" t="s">
        <v>177</v>
      </c>
      <c r="H3" s="21">
        <v>6</v>
      </c>
      <c r="I3" s="46">
        <f>SUM(H3:H5000)</f>
        <v>159</v>
      </c>
      <c r="K3" s="91">
        <f>D3</f>
        <v>192.34999999999997</v>
      </c>
      <c r="L3" s="92"/>
      <c r="M3" s="91">
        <f>I3</f>
        <v>159</v>
      </c>
      <c r="N3" s="92"/>
    </row>
    <row r="4" spans="1:14" x14ac:dyDescent="0.25">
      <c r="A4" s="100">
        <f>'DOR Games'!A3</f>
        <v>16597</v>
      </c>
      <c r="B4" s="16">
        <f>'DOR Games'!B3</f>
        <v>41143</v>
      </c>
      <c r="C4" s="45">
        <f>'DOR Games'!AH3</f>
        <v>6.04</v>
      </c>
      <c r="F4" s="16">
        <v>41622</v>
      </c>
      <c r="G4" s="21" t="s">
        <v>178</v>
      </c>
      <c r="H4" s="21">
        <v>3</v>
      </c>
      <c r="L4" s="82" t="s">
        <v>96</v>
      </c>
      <c r="M4" s="83"/>
    </row>
    <row r="5" spans="1:14" x14ac:dyDescent="0.25">
      <c r="A5" s="100">
        <f>'DOR Games'!A4</f>
        <v>16600</v>
      </c>
      <c r="B5" s="16">
        <f>'DOR Games'!B4</f>
        <v>41143</v>
      </c>
      <c r="C5" s="45">
        <f>'DOR Games'!AH4</f>
        <v>4.62</v>
      </c>
      <c r="F5" s="16">
        <v>41962</v>
      </c>
      <c r="G5" s="21" t="s">
        <v>179</v>
      </c>
      <c r="H5" s="21">
        <v>0</v>
      </c>
      <c r="L5" s="84">
        <f>SUM(K3+M3)</f>
        <v>351.34999999999997</v>
      </c>
      <c r="M5" s="85"/>
    </row>
    <row r="6" spans="1:14" x14ac:dyDescent="0.25">
      <c r="A6" s="100">
        <f>'DOR Games'!A5</f>
        <v>16604</v>
      </c>
      <c r="B6" s="16">
        <f>'DOR Games'!B5</f>
        <v>41144</v>
      </c>
      <c r="C6" s="45">
        <f>'DOR Games'!AH5</f>
        <v>4.8</v>
      </c>
      <c r="F6" s="16">
        <v>42189</v>
      </c>
      <c r="G6" s="21" t="s">
        <v>180</v>
      </c>
      <c r="H6" s="21">
        <v>18</v>
      </c>
      <c r="L6" s="86"/>
      <c r="M6" s="87"/>
    </row>
    <row r="7" spans="1:14" x14ac:dyDescent="0.25">
      <c r="A7" s="100">
        <f>'DOR Games'!A6</f>
        <v>16663</v>
      </c>
      <c r="B7" s="16">
        <f>'DOR Games'!B6</f>
        <v>41160</v>
      </c>
      <c r="C7" s="45">
        <f>'DOR Games'!AH6</f>
        <v>5.5</v>
      </c>
      <c r="F7" s="16">
        <v>42214</v>
      </c>
      <c r="G7" s="21" t="s">
        <v>181</v>
      </c>
      <c r="H7" s="21">
        <v>9</v>
      </c>
    </row>
    <row r="8" spans="1:14" x14ac:dyDescent="0.25">
      <c r="A8" s="100">
        <f>'DOR Games'!A7</f>
        <v>16665</v>
      </c>
      <c r="B8" s="16">
        <f>'DOR Games'!B7</f>
        <v>41160</v>
      </c>
      <c r="C8" s="45">
        <f>'DOR Games'!AH7</f>
        <v>6.82</v>
      </c>
      <c r="F8" s="16">
        <v>42280</v>
      </c>
      <c r="G8" s="21" t="s">
        <v>182</v>
      </c>
      <c r="H8" s="21">
        <v>12</v>
      </c>
    </row>
    <row r="9" spans="1:14" x14ac:dyDescent="0.25">
      <c r="A9" s="100">
        <f>'DOR Games'!A8</f>
        <v>17311</v>
      </c>
      <c r="B9" s="16">
        <f>'DOR Games'!B8</f>
        <v>41386</v>
      </c>
      <c r="C9" s="45">
        <f>'DOR Games'!AH8</f>
        <v>4.5</v>
      </c>
      <c r="F9" s="16">
        <v>42311</v>
      </c>
      <c r="G9" s="21" t="s">
        <v>183</v>
      </c>
      <c r="H9" s="21">
        <v>3</v>
      </c>
    </row>
    <row r="10" spans="1:14" x14ac:dyDescent="0.25">
      <c r="A10" s="100">
        <f>'DOR Games'!A9</f>
        <v>17320</v>
      </c>
      <c r="B10" s="16">
        <f>'DOR Games'!B9</f>
        <v>41388</v>
      </c>
      <c r="C10" s="45">
        <f>'DOR Games'!AH9</f>
        <v>5.2</v>
      </c>
      <c r="F10" s="16">
        <v>42862</v>
      </c>
      <c r="G10" s="21" t="s">
        <v>184</v>
      </c>
      <c r="H10" s="21">
        <v>62</v>
      </c>
    </row>
    <row r="11" spans="1:14" x14ac:dyDescent="0.25">
      <c r="A11" s="100">
        <f>'DOR Games'!A10</f>
        <v>17335</v>
      </c>
      <c r="B11" s="16">
        <f>'DOR Games'!B10</f>
        <v>41393</v>
      </c>
      <c r="C11" s="45">
        <f>'DOR Games'!AH10</f>
        <v>4.92</v>
      </c>
      <c r="F11" s="16">
        <v>42919</v>
      </c>
      <c r="G11" s="21" t="s">
        <v>185</v>
      </c>
      <c r="H11" s="21">
        <v>6</v>
      </c>
    </row>
    <row r="12" spans="1:14" x14ac:dyDescent="0.25">
      <c r="A12" s="100">
        <f>'DOR Games'!A11</f>
        <v>17422</v>
      </c>
      <c r="B12" s="16">
        <f>'DOR Games'!B11</f>
        <v>41426</v>
      </c>
      <c r="C12" s="45">
        <f>'DOR Games'!AH11</f>
        <v>3.3</v>
      </c>
      <c r="F12" s="16">
        <v>43018</v>
      </c>
      <c r="G12" s="21" t="s">
        <v>186</v>
      </c>
      <c r="H12" s="21">
        <v>15</v>
      </c>
    </row>
    <row r="13" spans="1:14" x14ac:dyDescent="0.25">
      <c r="A13" s="100">
        <f>'DOR Games'!A12</f>
        <v>17436</v>
      </c>
      <c r="B13" s="16">
        <f>'DOR Games'!B12</f>
        <v>41428</v>
      </c>
      <c r="C13" s="45">
        <f>'DOR Games'!AH12</f>
        <v>6.98</v>
      </c>
      <c r="F13" s="16">
        <v>43130</v>
      </c>
      <c r="G13" s="21" t="s">
        <v>187</v>
      </c>
      <c r="H13" s="21">
        <v>0</v>
      </c>
    </row>
    <row r="14" spans="1:14" x14ac:dyDescent="0.25">
      <c r="A14" s="100">
        <f>'DOR Games'!A13</f>
        <v>17602</v>
      </c>
      <c r="B14" s="16">
        <f>'DOR Games'!B13</f>
        <v>41482</v>
      </c>
      <c r="C14" s="45">
        <f>'DOR Games'!AH13</f>
        <v>4.18</v>
      </c>
      <c r="F14" s="16">
        <v>43130</v>
      </c>
      <c r="G14" s="21" t="s">
        <v>188</v>
      </c>
      <c r="H14" s="21">
        <v>0</v>
      </c>
    </row>
    <row r="15" spans="1:14" x14ac:dyDescent="0.25">
      <c r="A15" s="100">
        <f>'DOR Games'!A14</f>
        <v>17613</v>
      </c>
      <c r="B15" s="16">
        <f>'DOR Games'!B14</f>
        <v>41488</v>
      </c>
      <c r="C15" s="45">
        <f>'DOR Games'!AH14</f>
        <v>5.9399999999999995</v>
      </c>
      <c r="F15" s="16">
        <v>43510</v>
      </c>
      <c r="G15" s="21" t="s">
        <v>189</v>
      </c>
      <c r="H15" s="21">
        <v>10</v>
      </c>
    </row>
    <row r="16" spans="1:14" x14ac:dyDescent="0.25">
      <c r="A16" s="100">
        <f>'DOR Games'!A15</f>
        <v>17991</v>
      </c>
      <c r="B16" s="16">
        <f>'DOR Games'!B15</f>
        <v>41671</v>
      </c>
      <c r="C16" s="45">
        <f>'DOR Games'!AH15</f>
        <v>7.72</v>
      </c>
      <c r="F16" s="16">
        <v>44078</v>
      </c>
      <c r="G16" s="21" t="s">
        <v>190</v>
      </c>
      <c r="H16" s="21">
        <v>5</v>
      </c>
    </row>
    <row r="17" spans="1:8" x14ac:dyDescent="0.25">
      <c r="A17" s="100">
        <f>'DOR Games'!A16</f>
        <v>17994</v>
      </c>
      <c r="B17" s="16">
        <f>'DOR Games'!B16</f>
        <v>41671</v>
      </c>
      <c r="C17" s="45">
        <f>'DOR Games'!AH16</f>
        <v>3.74</v>
      </c>
      <c r="F17" s="16">
        <v>45717</v>
      </c>
      <c r="G17" s="21" t="s">
        <v>191</v>
      </c>
      <c r="H17" s="21">
        <v>10</v>
      </c>
    </row>
    <row r="18" spans="1:8" x14ac:dyDescent="0.25">
      <c r="A18" s="100">
        <f>'DOR Games'!A17</f>
        <v>18008</v>
      </c>
      <c r="B18" s="16">
        <f>'DOR Games'!B17</f>
        <v>41676</v>
      </c>
      <c r="C18" s="45">
        <f>'DOR Games'!AH17</f>
        <v>2.75</v>
      </c>
      <c r="F18" s="16"/>
      <c r="G18" s="21"/>
      <c r="H18" s="21"/>
    </row>
    <row r="19" spans="1:8" x14ac:dyDescent="0.25">
      <c r="A19" s="100">
        <f>'DOR Games'!A18</f>
        <v>18023</v>
      </c>
      <c r="B19" s="16">
        <f>'DOR Games'!B18</f>
        <v>41685</v>
      </c>
      <c r="C19" s="45">
        <f>'DOR Games'!AH18</f>
        <v>4.25</v>
      </c>
      <c r="F19" s="16"/>
      <c r="G19" s="21"/>
      <c r="H19" s="21"/>
    </row>
    <row r="20" spans="1:8" x14ac:dyDescent="0.25">
      <c r="A20" s="100">
        <f>'DOR Games'!A19</f>
        <v>18032</v>
      </c>
      <c r="B20" s="16">
        <f>'DOR Games'!B19</f>
        <v>41686</v>
      </c>
      <c r="C20" s="45">
        <f>'DOR Games'!AH19</f>
        <v>6.16</v>
      </c>
      <c r="F20" s="16"/>
      <c r="G20" s="21"/>
      <c r="H20" s="21"/>
    </row>
    <row r="21" spans="1:8" x14ac:dyDescent="0.25">
      <c r="A21" s="100">
        <f>'DOR Games'!A20</f>
        <v>18064</v>
      </c>
      <c r="B21" s="16">
        <f>'DOR Games'!B20</f>
        <v>41705</v>
      </c>
      <c r="C21" s="45">
        <f>'DOR Games'!AH20</f>
        <v>7.04</v>
      </c>
      <c r="F21" s="16"/>
      <c r="G21" s="21"/>
      <c r="H21" s="21"/>
    </row>
    <row r="22" spans="1:8" x14ac:dyDescent="0.25">
      <c r="A22" s="100">
        <f>'DOR Games'!A21</f>
        <v>18442</v>
      </c>
      <c r="B22" s="16">
        <f>'DOR Games'!B21</f>
        <v>41938</v>
      </c>
      <c r="C22" s="45">
        <f>'DOR Games'!AH21</f>
        <v>6.98</v>
      </c>
      <c r="F22" s="16"/>
      <c r="G22" s="21"/>
      <c r="H22" s="21"/>
    </row>
    <row r="23" spans="1:8" x14ac:dyDescent="0.25">
      <c r="A23" s="100">
        <f>'DOR Games'!A22</f>
        <v>18451</v>
      </c>
      <c r="B23" s="16">
        <f>'DOR Games'!B22</f>
        <v>41944</v>
      </c>
      <c r="C23" s="45">
        <f>'DOR Games'!AH22</f>
        <v>6.82</v>
      </c>
      <c r="F23" s="16"/>
      <c r="G23" s="21"/>
      <c r="H23" s="21"/>
    </row>
    <row r="24" spans="1:8" x14ac:dyDescent="0.25">
      <c r="A24" s="100">
        <f>'DOR Games'!A23</f>
        <v>18488</v>
      </c>
      <c r="B24" s="16">
        <f>'DOR Games'!B23</f>
        <v>41973</v>
      </c>
      <c r="C24" s="45">
        <f>'DOR Games'!AH23</f>
        <v>4.84</v>
      </c>
      <c r="F24" s="16"/>
      <c r="G24" s="21"/>
      <c r="H24" s="21"/>
    </row>
    <row r="25" spans="1:8" x14ac:dyDescent="0.25">
      <c r="A25" s="100">
        <f>'DOR Games'!A24</f>
        <v>18629</v>
      </c>
      <c r="B25" s="16">
        <f>'DOR Games'!B24</f>
        <v>42055</v>
      </c>
      <c r="C25" s="45">
        <f>'DOR Games'!AH24</f>
        <v>8.25</v>
      </c>
      <c r="F25" s="16"/>
      <c r="G25" s="21"/>
      <c r="H25" s="21"/>
    </row>
    <row r="26" spans="1:8" x14ac:dyDescent="0.25">
      <c r="A26" s="100">
        <f>'DOR Games'!A25</f>
        <v>23072</v>
      </c>
      <c r="B26" s="16">
        <f>'DOR Games'!B25</f>
        <v>45450</v>
      </c>
      <c r="C26" s="45">
        <f>'DOR Games'!AH25</f>
        <v>30</v>
      </c>
      <c r="F26" s="16"/>
      <c r="G26" s="21"/>
      <c r="H26" s="21"/>
    </row>
    <row r="27" spans="1:8" x14ac:dyDescent="0.25">
      <c r="A27" s="100">
        <f>'DOR Games'!A26</f>
        <v>23122</v>
      </c>
      <c r="B27" s="16">
        <f>'DOR Games'!B26</f>
        <v>45576</v>
      </c>
      <c r="C27" s="45">
        <f>'DOR Games'!AH26</f>
        <v>5.72</v>
      </c>
      <c r="F27" s="16"/>
      <c r="G27" s="21"/>
      <c r="H27" s="21"/>
    </row>
    <row r="28" spans="1:8" x14ac:dyDescent="0.25">
      <c r="A28" s="100">
        <f>'DOR Games'!A27</f>
        <v>23231</v>
      </c>
      <c r="B28" s="16">
        <f>'DOR Games'!B27</f>
        <v>45689</v>
      </c>
      <c r="C28" s="45">
        <f>'DOR Games'!AH27</f>
        <v>5.28</v>
      </c>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19" sqref="E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'Stuart Wilson'!A1</f>
        <v>Stuart Wilson</v>
      </c>
      <c r="BH1" s="14" t="s">
        <v>11</v>
      </c>
      <c r="BI1" s="14" t="s">
        <v>12</v>
      </c>
      <c r="BJ1" s="14" t="s">
        <v>5</v>
      </c>
      <c r="BK1" s="14" t="s">
        <v>14</v>
      </c>
      <c r="BL1" s="14" t="s">
        <v>15</v>
      </c>
    </row>
    <row r="2" spans="1:75" x14ac:dyDescent="0.25">
      <c r="A2" s="96">
        <v>16586</v>
      </c>
      <c r="B2" s="16">
        <v>41139</v>
      </c>
      <c r="C2" t="s">
        <v>62</v>
      </c>
      <c r="D2" t="s">
        <v>192</v>
      </c>
      <c r="E2" t="s">
        <v>63</v>
      </c>
      <c r="F2" t="s">
        <v>193</v>
      </c>
      <c r="G2" t="s">
        <v>194</v>
      </c>
      <c r="H2" s="97" t="s">
        <v>218</v>
      </c>
      <c r="I2" t="s">
        <v>64</v>
      </c>
      <c r="J2" s="14">
        <v>18</v>
      </c>
      <c r="K2" s="14" t="s">
        <v>195</v>
      </c>
      <c r="L2" t="s">
        <v>5</v>
      </c>
      <c r="M2" s="14">
        <v>30</v>
      </c>
      <c r="N2" s="14">
        <v>10</v>
      </c>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117</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24</v>
      </c>
      <c r="BO2" t="s">
        <v>66</v>
      </c>
    </row>
    <row r="3" spans="1:75" x14ac:dyDescent="0.25">
      <c r="A3" s="96">
        <v>16597</v>
      </c>
      <c r="B3" s="16">
        <v>41143</v>
      </c>
      <c r="C3" t="s">
        <v>62</v>
      </c>
      <c r="D3" t="s">
        <v>192</v>
      </c>
      <c r="E3" t="s">
        <v>63</v>
      </c>
      <c r="F3" t="s">
        <v>196</v>
      </c>
      <c r="G3" t="s">
        <v>194</v>
      </c>
      <c r="H3" s="98" t="s">
        <v>219</v>
      </c>
      <c r="I3" t="s">
        <v>68</v>
      </c>
      <c r="J3" s="14">
        <v>18</v>
      </c>
      <c r="K3" s="14" t="s">
        <v>62</v>
      </c>
      <c r="L3" t="s">
        <v>3</v>
      </c>
      <c r="M3" s="14">
        <v>6.04</v>
      </c>
      <c r="N3" s="14">
        <v>3.96</v>
      </c>
      <c r="AH3" s="17">
        <f t="shared" ref="AH3:AH66" si="15">SUM(AI3:AZ3)</f>
        <v>6.04</v>
      </c>
      <c r="AI3" s="18">
        <f>SUMIFS(M3,D3,"*"&amp;$BB$1&amp;"*")</f>
        <v>6.04</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65</v>
      </c>
      <c r="BG3" t="s">
        <v>62</v>
      </c>
      <c r="BH3" s="14">
        <f>COUNTIFS($D$2:$D$4276,"*"&amp;$BB$1&amp;"*",$K$2:$K$4276,"CSA",$L$2:$L$4276,"Major Victory",$I$2:$I$4276,"Battle")</f>
        <v>4</v>
      </c>
      <c r="BI3" s="14">
        <f>COUNTIFS($D$2:$D$4276,"*"&amp;$BB$1&amp;"*",$K$2:$K$4276,"CSA",$L$2:$L$4276,"Minor Victory",$I$2:$I$4276,"Battle")</f>
        <v>2</v>
      </c>
      <c r="BJ3" s="14">
        <f>COUNTIFS($D$2:$D$4276,"*"&amp;$BB$1&amp;"*",$K$2:$K$4276,".",$I$2:$I$4276,"Battle")</f>
        <v>4</v>
      </c>
      <c r="BK3" s="14">
        <f>COUNTIFS($D$2:$D$4276,"*"&amp;$BB$1&amp;"*",$K$2:$K$4276,"USA",$L$2:$L$4276,"Minor Victory",$I$2:$I$4276,"Battle")</f>
        <v>2</v>
      </c>
      <c r="BL3" s="14">
        <f>COUNTIFS($D$2:$D$4276,"*"&amp;$BB$1&amp;"*",$K$2:$K$4276,"USA",$L$2:$L$4276,"Major Victory",$I$2:$I$4276,"Battle")</f>
        <v>12</v>
      </c>
      <c r="BN3" cm="1">
        <f t="array" ref="BN3">SUMPRODUCT(--EXACT($BO$3,$I$2:$I$4276))</f>
        <v>24</v>
      </c>
      <c r="BO3" t="s">
        <v>68</v>
      </c>
    </row>
    <row r="4" spans="1:75" x14ac:dyDescent="0.25">
      <c r="A4" s="96">
        <v>16600</v>
      </c>
      <c r="B4" s="16">
        <v>41143</v>
      </c>
      <c r="C4" t="s">
        <v>62</v>
      </c>
      <c r="D4" t="s">
        <v>192</v>
      </c>
      <c r="E4" t="s">
        <v>63</v>
      </c>
      <c r="F4" t="s">
        <v>196</v>
      </c>
      <c r="G4" t="s">
        <v>197</v>
      </c>
      <c r="H4" s="97" t="s">
        <v>220</v>
      </c>
      <c r="I4" t="s">
        <v>68</v>
      </c>
      <c r="J4" s="14">
        <v>21</v>
      </c>
      <c r="K4" s="14" t="s">
        <v>63</v>
      </c>
      <c r="L4" t="s">
        <v>3</v>
      </c>
      <c r="M4" s="14">
        <v>4.62</v>
      </c>
      <c r="N4" s="14">
        <v>6.88</v>
      </c>
      <c r="AH4" s="17">
        <f t="shared" si="15"/>
        <v>4.62</v>
      </c>
      <c r="AI4" s="18">
        <f>SUMIFS(M4,D4,"*"&amp;$BB$1&amp;"*")</f>
        <v>4.62</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117</v>
      </c>
      <c r="BH4" s="14">
        <f>SUM(BH2:BH3)</f>
        <v>4</v>
      </c>
      <c r="BI4" s="14">
        <f>SUM(BI2:BI3)</f>
        <v>2</v>
      </c>
      <c r="BJ4" s="14">
        <f>SUM(BJ2:BJ3)</f>
        <v>4</v>
      </c>
      <c r="BK4" s="14">
        <f>SUM(BK2:BK3)</f>
        <v>2</v>
      </c>
      <c r="BL4" s="14">
        <f>SUM(BL2:BL3)</f>
        <v>12</v>
      </c>
    </row>
    <row r="5" spans="1:75" x14ac:dyDescent="0.25">
      <c r="A5" s="96">
        <v>16604</v>
      </c>
      <c r="B5" s="16">
        <v>41144</v>
      </c>
      <c r="C5" t="s">
        <v>62</v>
      </c>
      <c r="D5" t="s">
        <v>192</v>
      </c>
      <c r="E5" t="s">
        <v>63</v>
      </c>
      <c r="F5" t="s">
        <v>198</v>
      </c>
      <c r="G5" t="s">
        <v>197</v>
      </c>
      <c r="H5" s="97" t="s">
        <v>221</v>
      </c>
      <c r="I5" t="s">
        <v>68</v>
      </c>
      <c r="J5" s="14">
        <v>20</v>
      </c>
      <c r="K5" s="14" t="s">
        <v>63</v>
      </c>
      <c r="L5" t="s">
        <v>4</v>
      </c>
      <c r="M5" s="14">
        <v>4.8</v>
      </c>
      <c r="N5" s="14">
        <v>6.2</v>
      </c>
      <c r="AH5" s="17">
        <f t="shared" si="15"/>
        <v>4.8</v>
      </c>
      <c r="AI5" s="18">
        <f>SUMIFS(M5,D5,"*"&amp;$BB$1&amp;"*")</f>
        <v>4.8</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16663</v>
      </c>
      <c r="B6" s="16">
        <v>41160</v>
      </c>
      <c r="C6" t="s">
        <v>62</v>
      </c>
      <c r="D6" t="s">
        <v>192</v>
      </c>
      <c r="E6" t="s">
        <v>63</v>
      </c>
      <c r="F6" t="s">
        <v>198</v>
      </c>
      <c r="G6" t="s">
        <v>197</v>
      </c>
      <c r="H6" s="61" t="s">
        <v>222</v>
      </c>
      <c r="I6" t="s">
        <v>68</v>
      </c>
      <c r="J6" s="14">
        <v>25</v>
      </c>
      <c r="K6" s="14" t="s">
        <v>63</v>
      </c>
      <c r="L6" t="s">
        <v>3</v>
      </c>
      <c r="M6" s="14">
        <v>5.5</v>
      </c>
      <c r="N6" s="14">
        <v>8</v>
      </c>
      <c r="AH6" s="17">
        <f t="shared" si="15"/>
        <v>5.5</v>
      </c>
      <c r="AI6" s="18">
        <f>SUMIFS(M6,D6,"*"&amp;$BB$1&amp;"*")</f>
        <v>5.5</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16665</v>
      </c>
      <c r="B7" s="16">
        <v>41160</v>
      </c>
      <c r="C7" t="s">
        <v>62</v>
      </c>
      <c r="D7" t="s">
        <v>192</v>
      </c>
      <c r="E7" t="s">
        <v>63</v>
      </c>
      <c r="F7" t="s">
        <v>196</v>
      </c>
      <c r="G7" t="s">
        <v>197</v>
      </c>
      <c r="H7" s="97" t="s">
        <v>221</v>
      </c>
      <c r="I7" t="s">
        <v>68</v>
      </c>
      <c r="J7" s="14">
        <v>31</v>
      </c>
      <c r="K7" s="14" t="s">
        <v>63</v>
      </c>
      <c r="L7" t="s">
        <v>3</v>
      </c>
      <c r="M7" s="14">
        <v>6.82</v>
      </c>
      <c r="N7" s="14">
        <v>9.68</v>
      </c>
      <c r="AH7" s="17">
        <f t="shared" si="15"/>
        <v>6.82</v>
      </c>
      <c r="AI7" s="18">
        <f>SUMIFS(M7,D7,"*"&amp;$BB$1&amp;"*")</f>
        <v>6.82</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96">
        <v>17311</v>
      </c>
      <c r="B8" s="16">
        <v>41386</v>
      </c>
      <c r="C8" t="s">
        <v>62</v>
      </c>
      <c r="D8" t="s">
        <v>192</v>
      </c>
      <c r="E8" t="s">
        <v>63</v>
      </c>
      <c r="F8" t="s">
        <v>199</v>
      </c>
      <c r="G8" t="s">
        <v>200</v>
      </c>
      <c r="H8" s="97" t="s">
        <v>223</v>
      </c>
      <c r="I8" t="s">
        <v>68</v>
      </c>
      <c r="J8" s="14">
        <v>18</v>
      </c>
      <c r="K8" s="14" t="s">
        <v>195</v>
      </c>
      <c r="L8" t="s">
        <v>5</v>
      </c>
      <c r="M8" s="14">
        <v>4.5</v>
      </c>
      <c r="N8" s="14">
        <v>4.5</v>
      </c>
      <c r="AH8" s="17">
        <f t="shared" si="15"/>
        <v>4.5</v>
      </c>
      <c r="AI8" s="18">
        <f>SUMIFS(M8,D8,"*"&amp;$BB$1&amp;"*")</f>
        <v>4.5</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96">
        <v>17320</v>
      </c>
      <c r="B9" s="16">
        <v>41388</v>
      </c>
      <c r="C9" t="s">
        <v>62</v>
      </c>
      <c r="D9" t="s">
        <v>192</v>
      </c>
      <c r="E9" t="s">
        <v>63</v>
      </c>
      <c r="F9" t="s">
        <v>201</v>
      </c>
      <c r="G9" t="s">
        <v>200</v>
      </c>
      <c r="H9" s="97" t="s">
        <v>224</v>
      </c>
      <c r="I9" t="s">
        <v>68</v>
      </c>
      <c r="J9" s="14">
        <v>15</v>
      </c>
      <c r="K9" s="14" t="s">
        <v>62</v>
      </c>
      <c r="L9" t="s">
        <v>3</v>
      </c>
      <c r="M9" s="14">
        <v>5.2</v>
      </c>
      <c r="N9" s="14">
        <v>3.3</v>
      </c>
      <c r="AH9" s="17">
        <f t="shared" si="15"/>
        <v>5.2</v>
      </c>
      <c r="AI9" s="18">
        <f>SUMIFS(M9,D9,"*"&amp;$BB$1&amp;"*")</f>
        <v>5.2</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0</v>
      </c>
      <c r="BK9" s="19">
        <f>SUM(BK7:BK8)</f>
        <v>0</v>
      </c>
      <c r="BL9" s="19">
        <f>SUM(BL7:BL8)</f>
        <v>0</v>
      </c>
    </row>
    <row r="10" spans="1:75" x14ac:dyDescent="0.25">
      <c r="A10" s="96">
        <v>17335</v>
      </c>
      <c r="B10" s="16">
        <v>41393</v>
      </c>
      <c r="C10" t="s">
        <v>62</v>
      </c>
      <c r="D10" t="s">
        <v>192</v>
      </c>
      <c r="E10" t="s">
        <v>63</v>
      </c>
      <c r="F10" t="s">
        <v>201</v>
      </c>
      <c r="G10" t="s">
        <v>194</v>
      </c>
      <c r="H10" s="98" t="s">
        <v>225</v>
      </c>
      <c r="I10" t="s">
        <v>68</v>
      </c>
      <c r="J10" s="14">
        <v>14</v>
      </c>
      <c r="K10" s="14" t="s">
        <v>62</v>
      </c>
      <c r="L10" t="s">
        <v>3</v>
      </c>
      <c r="M10" s="14">
        <v>4.92</v>
      </c>
      <c r="N10" s="14">
        <v>3.08</v>
      </c>
      <c r="AH10" s="17">
        <f t="shared" si="15"/>
        <v>4.92</v>
      </c>
      <c r="AI10" s="18">
        <f>SUMIFS(M10,D10,"*"&amp;$BB$1&amp;"*")</f>
        <v>4.92</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17422</v>
      </c>
      <c r="B11" s="16">
        <v>41426</v>
      </c>
      <c r="C11" t="s">
        <v>62</v>
      </c>
      <c r="D11" t="s">
        <v>192</v>
      </c>
      <c r="E11" t="s">
        <v>63</v>
      </c>
      <c r="F11" t="s">
        <v>199</v>
      </c>
      <c r="G11" t="s">
        <v>202</v>
      </c>
      <c r="H11" s="97" t="s">
        <v>226</v>
      </c>
      <c r="I11" t="s">
        <v>68</v>
      </c>
      <c r="J11" s="14">
        <v>15</v>
      </c>
      <c r="K11" s="14" t="s">
        <v>63</v>
      </c>
      <c r="L11" t="s">
        <v>3</v>
      </c>
      <c r="M11" s="14">
        <v>3.3</v>
      </c>
      <c r="N11" s="14">
        <v>5.2</v>
      </c>
      <c r="AH11" s="17">
        <f t="shared" si="15"/>
        <v>3.3</v>
      </c>
      <c r="AI11" s="18">
        <f>SUMIFS(M11,D11,"*"&amp;$BB$1&amp;"*")</f>
        <v>3.3</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96">
        <v>17436</v>
      </c>
      <c r="B12" s="16">
        <v>41428</v>
      </c>
      <c r="C12" t="s">
        <v>62</v>
      </c>
      <c r="D12" t="s">
        <v>192</v>
      </c>
      <c r="E12" t="s">
        <v>63</v>
      </c>
      <c r="F12" t="s">
        <v>201</v>
      </c>
      <c r="G12" t="s">
        <v>203</v>
      </c>
      <c r="H12" s="97" t="s">
        <v>225</v>
      </c>
      <c r="I12" t="s">
        <v>68</v>
      </c>
      <c r="J12" s="14">
        <v>23</v>
      </c>
      <c r="K12" s="14" t="s">
        <v>62</v>
      </c>
      <c r="L12" t="s">
        <v>4</v>
      </c>
      <c r="M12" s="14">
        <v>6.98</v>
      </c>
      <c r="N12" s="14">
        <v>5.52</v>
      </c>
      <c r="AH12" s="17">
        <f t="shared" si="15"/>
        <v>6.98</v>
      </c>
      <c r="AI12" s="18">
        <f>SUMIFS(M12,D12,"*"&amp;$BB$1&amp;"*")</f>
        <v>6.98</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6">
        <v>17602</v>
      </c>
      <c r="B13" s="16">
        <v>41482</v>
      </c>
      <c r="C13" t="s">
        <v>62</v>
      </c>
      <c r="D13" t="s">
        <v>192</v>
      </c>
      <c r="E13" t="s">
        <v>63</v>
      </c>
      <c r="F13" t="s">
        <v>204</v>
      </c>
      <c r="G13" t="s">
        <v>205</v>
      </c>
      <c r="H13" s="97" t="s">
        <v>227</v>
      </c>
      <c r="I13" t="s">
        <v>68</v>
      </c>
      <c r="J13" s="14">
        <v>19</v>
      </c>
      <c r="K13" s="14" t="s">
        <v>63</v>
      </c>
      <c r="L13" t="s">
        <v>3</v>
      </c>
      <c r="M13" s="14">
        <v>4.18</v>
      </c>
      <c r="N13" s="14">
        <v>6.32</v>
      </c>
      <c r="AH13" s="17">
        <f t="shared" si="15"/>
        <v>4.18</v>
      </c>
      <c r="AI13" s="18">
        <f>SUMIFS(M13,D13,"*"&amp;$BB$1&amp;"*")</f>
        <v>4.18</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17613</v>
      </c>
      <c r="B14" s="16">
        <v>41488</v>
      </c>
      <c r="C14" t="s">
        <v>62</v>
      </c>
      <c r="D14" t="s">
        <v>192</v>
      </c>
      <c r="E14" t="s">
        <v>63</v>
      </c>
      <c r="F14" t="s">
        <v>204</v>
      </c>
      <c r="G14" t="s">
        <v>205</v>
      </c>
      <c r="H14" s="97" t="s">
        <v>227</v>
      </c>
      <c r="I14" t="s">
        <v>68</v>
      </c>
      <c r="J14" s="14">
        <v>27</v>
      </c>
      <c r="K14" s="14" t="s">
        <v>63</v>
      </c>
      <c r="L14" t="s">
        <v>3</v>
      </c>
      <c r="M14" s="14">
        <v>5.9399999999999995</v>
      </c>
      <c r="N14" s="14">
        <v>8.56</v>
      </c>
      <c r="AH14" s="17">
        <f t="shared" si="15"/>
        <v>5.9399999999999995</v>
      </c>
      <c r="AI14" s="18">
        <f>SUMIFS(M14,D14,"*"&amp;$BB$1&amp;"*")</f>
        <v>5.9399999999999995</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81</v>
      </c>
      <c r="BV14" cm="1">
        <f t="array" ref="BV14">SUMPRODUCT(--EXACT($BW$14,$I$2:$I$4276))</f>
        <v>0</v>
      </c>
      <c r="BW14" t="s">
        <v>82</v>
      </c>
    </row>
    <row r="15" spans="1:75" x14ac:dyDescent="0.25">
      <c r="A15" s="96">
        <v>17991</v>
      </c>
      <c r="B15" s="16">
        <v>41671</v>
      </c>
      <c r="C15" t="s">
        <v>62</v>
      </c>
      <c r="D15" t="s">
        <v>192</v>
      </c>
      <c r="E15" t="s">
        <v>63</v>
      </c>
      <c r="F15" t="s">
        <v>207</v>
      </c>
      <c r="G15" t="s">
        <v>208</v>
      </c>
      <c r="H15" s="98" t="s">
        <v>228</v>
      </c>
      <c r="I15" t="s">
        <v>68</v>
      </c>
      <c r="J15" s="14">
        <v>24</v>
      </c>
      <c r="K15" s="14" t="s">
        <v>62</v>
      </c>
      <c r="L15" t="s">
        <v>3</v>
      </c>
      <c r="M15" s="14">
        <v>7.72</v>
      </c>
      <c r="N15" s="14">
        <v>5.28</v>
      </c>
      <c r="AH15" s="17">
        <f t="shared" si="15"/>
        <v>7.72</v>
      </c>
      <c r="AI15" s="18">
        <f>SUMIFS(M15,D15,"*"&amp;$BB$1&amp;"*")</f>
        <v>7.72</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17994</v>
      </c>
      <c r="B16" s="16">
        <v>41671</v>
      </c>
      <c r="C16" t="s">
        <v>62</v>
      </c>
      <c r="D16" t="s">
        <v>192</v>
      </c>
      <c r="E16" t="s">
        <v>63</v>
      </c>
      <c r="F16" t="s">
        <v>206</v>
      </c>
      <c r="G16" t="s">
        <v>197</v>
      </c>
      <c r="H16" s="97" t="s">
        <v>225</v>
      </c>
      <c r="I16" t="s">
        <v>68</v>
      </c>
      <c r="J16" s="14">
        <v>17</v>
      </c>
      <c r="K16" s="14" t="s">
        <v>63</v>
      </c>
      <c r="L16" t="s">
        <v>3</v>
      </c>
      <c r="M16" s="14">
        <v>3.74</v>
      </c>
      <c r="N16" s="14">
        <v>5.76</v>
      </c>
      <c r="AH16" s="17">
        <f t="shared" si="15"/>
        <v>3.74</v>
      </c>
      <c r="AI16" s="18">
        <f>SUMIFS(M16,D16,"*"&amp;$BB$1&amp;"*")</f>
        <v>3.74</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83</v>
      </c>
      <c r="BH16" s="14"/>
      <c r="BI16" s="14"/>
      <c r="BJ16" s="14"/>
      <c r="BK16" s="14"/>
      <c r="BL16" s="14"/>
      <c r="BM16" s="14"/>
      <c r="BR16">
        <f>COUNTIFS($K$2:$K$4550,".",$I$2:$I$4550,"Multiplayer Battle",$L$2:$L$4550,"Draw")</f>
        <v>0</v>
      </c>
      <c r="BT16">
        <f>SUM(BR15,BR20)</f>
        <v>0</v>
      </c>
      <c r="BU16" t="s">
        <v>15</v>
      </c>
    </row>
    <row r="17" spans="1:75" x14ac:dyDescent="0.25">
      <c r="A17" s="96">
        <v>18008</v>
      </c>
      <c r="B17" s="16">
        <v>41676</v>
      </c>
      <c r="C17" t="s">
        <v>62</v>
      </c>
      <c r="D17" t="s">
        <v>192</v>
      </c>
      <c r="E17" t="s">
        <v>63</v>
      </c>
      <c r="F17" t="s">
        <v>206</v>
      </c>
      <c r="G17" t="s">
        <v>197</v>
      </c>
      <c r="H17" s="97" t="s">
        <v>225</v>
      </c>
      <c r="I17" t="s">
        <v>68</v>
      </c>
      <c r="J17" s="14">
        <v>11</v>
      </c>
      <c r="K17" s="14" t="s">
        <v>195</v>
      </c>
      <c r="L17" t="s">
        <v>5</v>
      </c>
      <c r="M17" s="14">
        <v>2.75</v>
      </c>
      <c r="N17" s="14">
        <v>2.75</v>
      </c>
      <c r="AE17" s="20"/>
      <c r="AH17" s="17">
        <f t="shared" si="15"/>
        <v>2.75</v>
      </c>
      <c r="AI17" s="18">
        <f>SUMIFS(M17,D17,"*"&amp;$BB$1&amp;"*")</f>
        <v>2.75</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6">
        <v>18023</v>
      </c>
      <c r="B18" s="16">
        <v>41685</v>
      </c>
      <c r="C18" t="s">
        <v>62</v>
      </c>
      <c r="D18" t="s">
        <v>192</v>
      </c>
      <c r="E18" t="s">
        <v>63</v>
      </c>
      <c r="F18" t="s">
        <v>207</v>
      </c>
      <c r="G18" t="s">
        <v>194</v>
      </c>
      <c r="H18" s="97" t="s">
        <v>229</v>
      </c>
      <c r="I18" t="s">
        <v>68</v>
      </c>
      <c r="J18" s="14">
        <v>17</v>
      </c>
      <c r="K18" s="14" t="s">
        <v>195</v>
      </c>
      <c r="L18" t="s">
        <v>5</v>
      </c>
      <c r="M18" s="14">
        <v>4.25</v>
      </c>
      <c r="N18" s="14">
        <v>4.25</v>
      </c>
      <c r="AE18" s="20"/>
      <c r="AH18" s="17">
        <f t="shared" si="15"/>
        <v>4.25</v>
      </c>
      <c r="AI18" s="18">
        <f>SUMIFS(M18,D18,"*"&amp;$BB$1&amp;"*")</f>
        <v>4.25</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18032</v>
      </c>
      <c r="B19" s="16">
        <v>41686</v>
      </c>
      <c r="C19" t="s">
        <v>62</v>
      </c>
      <c r="D19" t="s">
        <v>192</v>
      </c>
      <c r="E19" t="s">
        <v>63</v>
      </c>
      <c r="F19" t="s">
        <v>206</v>
      </c>
      <c r="G19" t="s">
        <v>197</v>
      </c>
      <c r="H19" s="97" t="s">
        <v>225</v>
      </c>
      <c r="I19" t="s">
        <v>68</v>
      </c>
      <c r="J19" s="14">
        <v>28</v>
      </c>
      <c r="K19" s="14" t="s">
        <v>63</v>
      </c>
      <c r="L19" t="s">
        <v>3</v>
      </c>
      <c r="M19" s="14">
        <v>6.16</v>
      </c>
      <c r="N19" s="14">
        <v>8.84</v>
      </c>
      <c r="AE19" s="20"/>
      <c r="AH19" s="17">
        <f t="shared" si="15"/>
        <v>6.16</v>
      </c>
      <c r="AI19" s="18">
        <f>SUMIFS(M19,D19,"*"&amp;$BB$1&amp;"*")</f>
        <v>6.16</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6">
        <v>18064</v>
      </c>
      <c r="B20" s="16">
        <v>41705</v>
      </c>
      <c r="C20" t="s">
        <v>62</v>
      </c>
      <c r="D20" t="s">
        <v>192</v>
      </c>
      <c r="E20" t="s">
        <v>63</v>
      </c>
      <c r="F20" t="s">
        <v>209</v>
      </c>
      <c r="G20" t="s">
        <v>208</v>
      </c>
      <c r="H20" s="97" t="s">
        <v>230</v>
      </c>
      <c r="I20" t="s">
        <v>68</v>
      </c>
      <c r="J20" s="14">
        <v>32</v>
      </c>
      <c r="K20" s="14" t="s">
        <v>63</v>
      </c>
      <c r="L20" t="s">
        <v>3</v>
      </c>
      <c r="M20" s="14">
        <v>7.04</v>
      </c>
      <c r="N20" s="14">
        <v>9.9600000000000009</v>
      </c>
      <c r="AE20" s="20"/>
      <c r="AH20" s="17">
        <f t="shared" si="15"/>
        <v>7.04</v>
      </c>
      <c r="AI20" s="18">
        <f>SUMIFS(M20,D20,"*"&amp;$BB$1&amp;"*")</f>
        <v>7.04</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6">
        <v>18442</v>
      </c>
      <c r="B21" s="16">
        <v>41938</v>
      </c>
      <c r="C21" t="s">
        <v>62</v>
      </c>
      <c r="D21" t="s">
        <v>192</v>
      </c>
      <c r="E21" t="s">
        <v>63</v>
      </c>
      <c r="F21" t="s">
        <v>210</v>
      </c>
      <c r="G21" t="s">
        <v>194</v>
      </c>
      <c r="H21" s="98" t="s">
        <v>225</v>
      </c>
      <c r="I21" t="s">
        <v>68</v>
      </c>
      <c r="J21" s="14">
        <v>23</v>
      </c>
      <c r="K21" s="14" t="s">
        <v>62</v>
      </c>
      <c r="L21" t="s">
        <v>4</v>
      </c>
      <c r="M21" s="14">
        <v>6.98</v>
      </c>
      <c r="N21" s="14">
        <v>5.52</v>
      </c>
      <c r="AH21" s="17">
        <f t="shared" si="15"/>
        <v>6.98</v>
      </c>
      <c r="AI21" s="18">
        <f>SUMIFS(M21,D21,"*"&amp;$BB$1&amp;"*")</f>
        <v>6.98</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66</v>
      </c>
      <c r="BR21">
        <f>SUM(BR12:BR20)</f>
        <v>0</v>
      </c>
    </row>
    <row r="22" spans="1:75" x14ac:dyDescent="0.25">
      <c r="A22" s="96">
        <v>18451</v>
      </c>
      <c r="B22" s="16">
        <v>41944</v>
      </c>
      <c r="C22" t="s">
        <v>62</v>
      </c>
      <c r="D22" t="s">
        <v>192</v>
      </c>
      <c r="E22" t="s">
        <v>63</v>
      </c>
      <c r="F22" t="s">
        <v>211</v>
      </c>
      <c r="G22" t="s">
        <v>205</v>
      </c>
      <c r="H22" s="97" t="s">
        <v>231</v>
      </c>
      <c r="I22" t="s">
        <v>68</v>
      </c>
      <c r="J22" s="14">
        <v>31</v>
      </c>
      <c r="K22" s="14" t="s">
        <v>63</v>
      </c>
      <c r="L22" t="s">
        <v>3</v>
      </c>
      <c r="M22" s="14">
        <v>6.82</v>
      </c>
      <c r="N22" s="14">
        <v>9.68</v>
      </c>
      <c r="AE22" s="20"/>
      <c r="AH22" s="17">
        <f t="shared" si="15"/>
        <v>6.82</v>
      </c>
      <c r="AI22" s="18">
        <f>SUMIFS(M22,D22,"*"&amp;$BB$1&amp;"*")</f>
        <v>6.82</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18488</v>
      </c>
      <c r="B23" s="16">
        <v>41973</v>
      </c>
      <c r="C23" t="s">
        <v>62</v>
      </c>
      <c r="D23" t="s">
        <v>192</v>
      </c>
      <c r="E23" t="s">
        <v>63</v>
      </c>
      <c r="F23" t="s">
        <v>211</v>
      </c>
      <c r="G23" t="s">
        <v>200</v>
      </c>
      <c r="H23" s="97" t="s">
        <v>232</v>
      </c>
      <c r="I23" t="s">
        <v>68</v>
      </c>
      <c r="J23" s="14">
        <v>22</v>
      </c>
      <c r="K23" s="14" t="s">
        <v>63</v>
      </c>
      <c r="L23" t="s">
        <v>3</v>
      </c>
      <c r="M23" s="14">
        <v>4.84</v>
      </c>
      <c r="N23" s="14">
        <v>7.16</v>
      </c>
      <c r="AE23" s="20"/>
      <c r="AH23" s="17">
        <f t="shared" si="15"/>
        <v>4.84</v>
      </c>
      <c r="AI23" s="18">
        <f>SUMIFS(M23,D23,"*"&amp;$BB$1&amp;"*")</f>
        <v>4.84</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6">
        <v>18629</v>
      </c>
      <c r="B24" s="16">
        <v>42055</v>
      </c>
      <c r="C24" t="s">
        <v>62</v>
      </c>
      <c r="D24" t="s">
        <v>192</v>
      </c>
      <c r="E24" t="s">
        <v>63</v>
      </c>
      <c r="F24" t="s">
        <v>211</v>
      </c>
      <c r="G24" t="s">
        <v>194</v>
      </c>
      <c r="H24" s="97" t="s">
        <v>233</v>
      </c>
      <c r="I24" t="s">
        <v>68</v>
      </c>
      <c r="J24" s="14">
        <v>33</v>
      </c>
      <c r="K24" s="14" t="s">
        <v>195</v>
      </c>
      <c r="L24" t="s">
        <v>5</v>
      </c>
      <c r="M24" s="14">
        <v>8.25</v>
      </c>
      <c r="N24" s="14">
        <v>8.25</v>
      </c>
      <c r="AE24" s="20"/>
      <c r="AH24" s="17">
        <f t="shared" si="15"/>
        <v>8.25</v>
      </c>
      <c r="AI24" s="18">
        <f>SUMIFS(M24,D24,"*"&amp;$BB$1&amp;"*")</f>
        <v>8.25</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96">
        <v>23072</v>
      </c>
      <c r="B25" s="16">
        <v>45450</v>
      </c>
      <c r="C25" t="s">
        <v>62</v>
      </c>
      <c r="D25" t="s">
        <v>192</v>
      </c>
      <c r="E25" t="s">
        <v>63</v>
      </c>
      <c r="F25" t="s">
        <v>212</v>
      </c>
      <c r="G25" t="s">
        <v>205</v>
      </c>
      <c r="H25" s="97" t="s">
        <v>234</v>
      </c>
      <c r="I25" t="s">
        <v>64</v>
      </c>
      <c r="J25" s="14">
        <v>15</v>
      </c>
      <c r="K25" s="14" t="s">
        <v>195</v>
      </c>
      <c r="L25" t="s">
        <v>5</v>
      </c>
      <c r="M25" s="14">
        <v>30</v>
      </c>
      <c r="N25" s="14">
        <v>10</v>
      </c>
      <c r="AE25" s="20"/>
      <c r="AH25" s="17">
        <f t="shared" si="15"/>
        <v>30</v>
      </c>
      <c r="AI25" s="18">
        <f>SUMIFS(M25,D25,"*"&amp;$BB$1&amp;"*")</f>
        <v>30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6">
        <v>23122</v>
      </c>
      <c r="B26" s="16">
        <v>45576</v>
      </c>
      <c r="C26" t="s">
        <v>62</v>
      </c>
      <c r="D26" t="s">
        <v>192</v>
      </c>
      <c r="E26" t="s">
        <v>63</v>
      </c>
      <c r="F26" t="s">
        <v>213</v>
      </c>
      <c r="G26" t="s">
        <v>214</v>
      </c>
      <c r="H26" s="61" t="s">
        <v>235</v>
      </c>
      <c r="I26" t="s">
        <v>68</v>
      </c>
      <c r="J26" s="14">
        <v>26</v>
      </c>
      <c r="K26" s="14" t="s">
        <v>63</v>
      </c>
      <c r="L26" t="s">
        <v>3</v>
      </c>
      <c r="M26" s="14">
        <v>5.72</v>
      </c>
      <c r="N26" s="14">
        <v>8.2800000000000011</v>
      </c>
      <c r="AH26" s="17">
        <f t="shared" si="15"/>
        <v>5.72</v>
      </c>
      <c r="AI26" s="18">
        <f>SUMIFS(M26,D26,"*"&amp;$BB$1&amp;"*")</f>
        <v>5.72</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6">
        <v>23231</v>
      </c>
      <c r="B27" s="16">
        <v>45689</v>
      </c>
      <c r="C27" t="s">
        <v>62</v>
      </c>
      <c r="D27" s="13" t="s">
        <v>192</v>
      </c>
      <c r="E27" t="s">
        <v>63</v>
      </c>
      <c r="F27" s="13" t="s">
        <v>213</v>
      </c>
      <c r="G27" s="13" t="s">
        <v>194</v>
      </c>
      <c r="H27" s="97" t="s">
        <v>215</v>
      </c>
      <c r="I27" s="13" t="s">
        <v>68</v>
      </c>
      <c r="J27" s="14">
        <v>22</v>
      </c>
      <c r="K27" s="14" t="s">
        <v>63</v>
      </c>
      <c r="L27" s="13" t="s">
        <v>4</v>
      </c>
      <c r="M27" s="14">
        <v>5.28</v>
      </c>
      <c r="N27" s="14">
        <v>6.72</v>
      </c>
      <c r="AH27" s="17">
        <f t="shared" si="15"/>
        <v>5.28</v>
      </c>
      <c r="AI27" s="18">
        <f>SUMIFS(M27,D27,"*"&amp;$BB$1&amp;"*")</f>
        <v>5.28</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99"/>
      <c r="B28" s="21"/>
      <c r="H28" s="61"/>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9"/>
      <c r="B29" s="21"/>
      <c r="H29" s="61"/>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83</v>
      </c>
      <c r="BH29" s="14"/>
      <c r="BI29" s="14"/>
      <c r="BJ29" s="14"/>
      <c r="BK29" s="14"/>
      <c r="BL29" s="14"/>
      <c r="BM29" s="14"/>
      <c r="BR29">
        <f>COUNTIFS($K$2:$K$4550,".",$I$2:$I$4550,"Multiplayer Maneuver",$L$2:$L$4550,"Draw")</f>
        <v>0</v>
      </c>
      <c r="BT29">
        <f>SUM(BR28,BR33)</f>
        <v>0</v>
      </c>
      <c r="BU29" t="s">
        <v>15</v>
      </c>
    </row>
    <row r="30" spans="1:75" x14ac:dyDescent="0.25">
      <c r="A30" s="99"/>
      <c r="B30" s="21"/>
      <c r="H30" s="61"/>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66</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532</v>
      </c>
      <c r="BE37" t="s">
        <v>68</v>
      </c>
      <c r="BV37" cm="1">
        <f t="array" ref="BV37">SUMPRODUCT(--EXACT($BW$37,$I$2:$I$4276))</f>
        <v>2</v>
      </c>
      <c r="BW37" t="s">
        <v>64</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0</v>
      </c>
      <c r="BE38" t="s">
        <v>67</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173</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174</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33</v>
      </c>
      <c r="BE41" t="s">
        <v>64</v>
      </c>
      <c r="BV41">
        <f>SUM(BN3,BN8,BV14,BV27,BV37)</f>
        <v>26</v>
      </c>
      <c r="BW41" t="s">
        <v>109</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565</v>
      </c>
      <c r="BE42" t="s">
        <v>79</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1">
    <sortCondition ref="B2:B1501"/>
  </sortState>
  <conditionalFormatting sqref="O2:V30">
    <cfRule type="containsText" dxfId="16" priority="15" operator="containsText" text=", USA">
      <formula>NOT(ISERROR(SEARCH(", USA",O2)))</formula>
    </cfRule>
    <cfRule type="containsText" dxfId="15" priority="16" operator="containsText" text=", CSA">
      <formula>NOT(ISERROR(SEARCH(", CSA",O2)))</formula>
    </cfRule>
  </conditionalFormatting>
  <conditionalFormatting sqref="AI2:AZ1048576">
    <cfRule type="cellIs" dxfId="14" priority="17" operator="greaterThan">
      <formula>0</formula>
    </cfRule>
  </conditionalFormatting>
  <conditionalFormatting sqref="B2:G27">
    <cfRule type="containsText" dxfId="11" priority="11" operator="containsText" text=", USA">
      <formula>NOT(ISERROR(SEARCH(", USA",B2)))</formula>
    </cfRule>
    <cfRule type="containsText" dxfId="10" priority="12" operator="containsText" text=", CSA">
      <formula>NOT(ISERROR(SEARCH(", CSA",B2)))</formula>
    </cfRule>
  </conditionalFormatting>
  <conditionalFormatting sqref="H27 H19 H12 H2">
    <cfRule type="containsText" dxfId="9" priority="9" operator="containsText" text=", USA">
      <formula>NOT(ISERROR(SEARCH(", USA",H2)))</formula>
    </cfRule>
    <cfRule type="containsText" dxfId="8" priority="10" operator="containsText" text=", CSA">
      <formula>NOT(ISERROR(SEARCH(", CSA",H2)))</formula>
    </cfRule>
  </conditionalFormatting>
  <conditionalFormatting sqref="I2:N30">
    <cfRule type="containsText" dxfId="7" priority="7" operator="containsText" text=", USA">
      <formula>NOT(ISERROR(SEARCH(", USA",I2)))</formula>
    </cfRule>
    <cfRule type="containsText" dxfId="6" priority="8" operator="containsText" text=", CSA">
      <formula>NOT(ISERROR(SEARCH(", CSA",I2)))</formula>
    </cfRule>
  </conditionalFormatting>
  <conditionalFormatting sqref="A28:A30">
    <cfRule type="containsText" dxfId="5" priority="3" operator="containsText" text=", USA">
      <formula>NOT(ISERROR(SEARCH(", USA",A28)))</formula>
    </cfRule>
    <cfRule type="containsText" dxfId="4" priority="4" operator="containsText" text=", CSA">
      <formula>NOT(ISERROR(SEARCH(", CSA",A28)))</formula>
    </cfRule>
  </conditionalFormatting>
  <conditionalFormatting sqref="B28:C30">
    <cfRule type="containsText" dxfId="3" priority="5" operator="containsText" text=", USA">
      <formula>NOT(ISERROR(SEARCH(", USA",B28)))</formula>
    </cfRule>
    <cfRule type="containsText" dxfId="2" priority="6" operator="containsText" text=", CSA">
      <formula>NOT(ISERROR(SEARCH(", CSA",B28)))</formula>
    </cfRule>
  </conditionalFormatting>
  <conditionalFormatting sqref="D28:G30">
    <cfRule type="containsText" dxfId="1" priority="1" operator="containsText" text=", USA">
      <formula>NOT(ISERROR(SEARCH(", USA",D28)))</formula>
    </cfRule>
    <cfRule type="containsText" dxfId="0" priority="2" operator="containsText" text=", CSA">
      <formula>NOT(ISERROR(SEARCH(", CSA",D28)))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Stuart Wilson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2025-04-09T03:16:42Z</dcterms:modified>
</cp:coreProperties>
</file>